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C2622690-2EB0-4625-B539-A9F3D94C2CF0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G24" i="1" l="1"/>
  <c r="H24" i="1" s="1"/>
  <c r="F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<sst xmlns="http://schemas.openxmlformats.org/spreadsheetml/2006/main" count="44" uniqueCount="43">
  <si>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</si>
  <si>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</si>
  <si>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</si>
  <si>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</si>
  <si>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</si>
  <si>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</si>
  <si>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</si>
  <si>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</si>
  <si>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</si>
  <si>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</si>
  <si>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</si>
  <si>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</si>
  <si>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</si>
  <si>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</si>
  <si>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</si>
  <si>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</si>
  <si>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</si>
  <si>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</si>
  <si>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</si>
  <si>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</si>
  <si>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</si>
  <si>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</si>
  <si>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</si>
  <si>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</si>
  <si>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</si>
  <si>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</si>
  <si>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</si>
  <si>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</si>
  <si>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</si>
  <si>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</si>
  <si>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INFONAVIT DEL VALLE</t>
  </si>
  <si>
    <t>NUMERO DE CUENTA:85DP07C022550230</t>
  </si>
  <si>
    <t>CORRESPONDIENTE AL MUNICIPIO DE PURISIMA DEL RINCON</t>
  </si>
  <si>
    <t>TENSION: BAJA - BAJA</t>
  </si>
  <si>
    <t xml:space="preserve">FECHA DE CENSO: 3/07/2019   </t>
  </si>
  <si>
    <t>RPU: 060000255559</t>
  </si>
  <si>
    <t>UBICACION: COL. INFONAVIT DEL VALLE</t>
  </si>
  <si>
    <t>TARIFA: 5A</t>
  </si>
  <si>
    <t>ZONA LEON</t>
  </si>
  <si>
    <t>100 W</t>
  </si>
  <si>
    <t>175 W</t>
  </si>
  <si>
    <t>250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</si>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</sst>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45</v>
      </c>
      <c r="D12" s="23">
        <v>4500</v>
      </c>
      <c r="E12" s="32">
        <f>SUM(D12:D13)</f>
        <v>4500</v>
      </c>
      <c r="F12" s="34">
        <f>E12*0.25</f>
        <v>1125</v>
      </c>
      <c r="G12" s="36">
        <f>(E12+F12)/1000</f>
        <v>5.625</v>
      </c>
      <c r="H12" s="38">
        <f>G12*12</f>
        <v>67.5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40</v>
      </c>
      <c r="C42" s="13">
        <v>15</v>
      </c>
      <c r="D42" s="23">
        <v>2625</v>
      </c>
      <c r="E42" s="32">
        <f>SUM(D42:D43)</f>
        <v>2875</v>
      </c>
      <c r="F42" s="34">
        <f>E42*0.25</f>
        <v>718.75</v>
      </c>
      <c r="G42" s="36">
        <f>(E42+F42)/1000</f>
        <v>3.59375</v>
      </c>
      <c r="H42" s="38">
        <f>G42*12</f>
        <v>43.125</v>
      </c>
      <c r="I42" s="7"/>
    </row>
    <row r="43" spans="1:9" x14ac:dyDescent="0.25">
      <c r="A43" s="5"/>
      <c r="B43" s="2" t="s">
        <v>41</v>
      </c>
      <c r="C43" s="13">
        <v>1</v>
      </c>
      <c r="D43" s="23">
        <v>250</v>
      </c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42</v>
      </c>
      <c r="C45" s="13">
        <v>21</v>
      </c>
      <c r="D45" s="23">
        <v>1155</v>
      </c>
      <c r="E45" s="32">
        <f>SUM(D45:D46)</f>
        <v>1155</v>
      </c>
      <c r="F45" s="34">
        <f>E45*0.25</f>
        <v>288.75</v>
      </c>
      <c r="G45" s="36">
        <f>(E45+F45)/1000</f>
        <v>1.4437500000000001</v>
      </c>
      <c r="H45" s="38">
        <f>G45*12</f>
        <v>17.325000000000003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82</v>
      </c>
      <c r="D47" s="23">
        <f t="shared" si="0"/>
        <v>8530</v>
      </c>
      <c r="E47" s="24">
        <f>(SUM(E12:E46))/1000</f>
        <v>8.5299999999999994</v>
      </c>
      <c r="F47" s="14">
        <f t="shared" si="0"/>
        <v>2132.5</v>
      </c>
      <c r="G47" s="15">
        <f t="shared" si="0"/>
        <v>10.6625</v>
      </c>
      <c r="H47" s="21">
        <f t="shared" si="0"/>
        <v>127.95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2019-07-04T18:37:46Z</cp:lastPrinted>
  <dcterms:created xsi:type="dcterms:W3CDTF">2011-10-26T15:56:34Z</dcterms:created>
  <dcterms:modified xsi:type="dcterms:W3CDTF">2019-07-04T18:38:39Z</dcterms:modified>
</cp:coreProperties>
</file>